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F27" i="1"/>
  <c r="F29" i="1"/>
  <c r="J20" i="1" l="1"/>
  <c r="I20" i="1"/>
  <c r="H20" i="1"/>
  <c r="G20" i="1"/>
  <c r="F20" i="1"/>
  <c r="E20" i="1"/>
  <c r="E15" i="1"/>
  <c r="I15" i="1"/>
  <c r="G15" i="1"/>
  <c r="I27" i="1" l="1"/>
  <c r="G27" i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E11" i="1"/>
  <c r="E9" i="1"/>
  <c r="E27" i="1" s="1"/>
  <c r="G29" i="1" l="1"/>
  <c r="E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<sst xmlns="http://schemas.openxmlformats.org/spreadsheetml/2006/main" count="60" uniqueCount="35">
  <si>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</si>
  <si>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</si>
  <si>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</si>
  <si>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</si>
  <si>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</si>
  <si>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</si>
  <si>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</si>
  <si>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</si>
  <si>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</si>
  <si>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</si>
  <si>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</si>
  <si>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</si>
  <si>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</si>
  <si>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</si>
  <si>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</si>
  <si>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</si>
  <si>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</si>
  <si>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</si>
  <si>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</si>
  <si>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</si>
  <si>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</si>
  <si>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</si>
  <si>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</si>
  <si>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</si>
  <si>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</si>
  <si>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</si>
  <si>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</si>
  <si>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</si>
  <si>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</si>
  <si>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</si>
  <si>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</si>
  <si>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2017-2020</t>
    </r>
    <r>
      <rPr>
        <sz val="11"/>
        <color theme="1"/>
        <rFont val="Times New Roman"/>
        <family val="1"/>
        <charset val="204"/>
      </rPr>
      <t xml:space="preserve"> годы»</t>
    </r>
  </si>
  <si>
    <r>
      <t xml:space="preserve">Муниципальная программа "Благоустройство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</si>
  <si>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t xml:space="preserve">к Решению Собрания представителей сельского поселения Девлезеркино </t>
  </si>
  <si>
    <t>от 28.04.2018г.№89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</si>
</sst>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27" customHeight="1" x14ac:dyDescent="0.25">
      <c r="C2" s="22" t="s">
        <v>6</v>
      </c>
      <c r="D2" s="22"/>
      <c r="E2" s="22"/>
      <c r="F2" s="22"/>
      <c r="G2" s="32" t="s">
        <v>33</v>
      </c>
      <c r="H2" s="32"/>
      <c r="I2" s="32"/>
      <c r="J2" s="32"/>
    </row>
    <row r="3" spans="2:10" x14ac:dyDescent="0.25">
      <c r="E3" s="23" t="s">
        <v>6</v>
      </c>
      <c r="F3" s="23"/>
      <c r="I3" s="21" t="s">
        <v>34</v>
      </c>
      <c r="J3" s="21"/>
    </row>
    <row r="4" spans="2:10" ht="69.599999999999994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25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31</v>
      </c>
      <c r="C9" s="7" t="s">
        <v>21</v>
      </c>
      <c r="D9" s="7"/>
      <c r="E9" s="11">
        <f>E10</f>
        <v>1250.3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1250.3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68.25" customHeight="1" x14ac:dyDescent="0.25">
      <c r="B11" s="3" t="s">
        <v>32</v>
      </c>
      <c r="C11" s="7" t="s">
        <v>22</v>
      </c>
      <c r="D11" s="7"/>
      <c r="E11" s="11">
        <f t="shared" ref="E11:J11" si="0">E12</f>
        <v>216.9</v>
      </c>
      <c r="F11" s="8">
        <f t="shared" si="0"/>
        <v>201.3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216.9</v>
      </c>
      <c r="F12" s="8">
        <v>201.3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28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30</v>
      </c>
      <c r="C15" s="7" t="s">
        <v>29</v>
      </c>
      <c r="D15" s="7"/>
      <c r="E15" s="11">
        <f>E16+E17+E18+E19</f>
        <v>2048.2000000000003</v>
      </c>
      <c r="F15" s="11">
        <f>F16+F17</f>
        <v>662.9</v>
      </c>
      <c r="G15" s="13">
        <f>G16+G17+G18+G19</f>
        <v>846</v>
      </c>
      <c r="H15" s="1">
        <v>0</v>
      </c>
      <c r="I15" s="13">
        <f>I16+I17+I18+I19</f>
        <v>870.5</v>
      </c>
      <c r="J15" s="1">
        <v>0</v>
      </c>
    </row>
    <row r="16" spans="2:10" ht="38.25" customHeight="1" x14ac:dyDescent="0.25">
      <c r="B16" s="3" t="s">
        <v>26</v>
      </c>
      <c r="C16" s="7" t="s">
        <v>29</v>
      </c>
      <c r="D16" s="7">
        <v>120</v>
      </c>
      <c r="E16" s="11">
        <v>1583.7</v>
      </c>
      <c r="F16" s="11">
        <v>407.4</v>
      </c>
      <c r="G16" s="13">
        <v>776.8</v>
      </c>
      <c r="H16" s="1">
        <v>0</v>
      </c>
      <c r="I16" s="13">
        <v>813.3</v>
      </c>
      <c r="J16" s="1">
        <v>0</v>
      </c>
    </row>
    <row r="17" spans="2:10" ht="47.25" x14ac:dyDescent="0.25">
      <c r="B17" s="3" t="s">
        <v>5</v>
      </c>
      <c r="C17" s="7" t="s">
        <v>29</v>
      </c>
      <c r="D17" s="7">
        <v>240</v>
      </c>
      <c r="E17" s="11">
        <v>367.5</v>
      </c>
      <c r="F17" s="11">
        <v>255.5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29</v>
      </c>
      <c r="D18" s="7">
        <v>540</v>
      </c>
      <c r="E18" s="11">
        <v>64.2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29</v>
      </c>
      <c r="D19" s="7">
        <v>850</v>
      </c>
      <c r="E19" s="11">
        <v>32.799999999999997</v>
      </c>
      <c r="F19" s="11"/>
      <c r="G19" s="13">
        <v>11.7</v>
      </c>
      <c r="H19" s="1">
        <v>0</v>
      </c>
      <c r="I19" s="13">
        <v>3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1083.5999999999999</v>
      </c>
      <c r="F20" s="16">
        <f t="shared" si="2"/>
        <v>520.5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310.8</v>
      </c>
      <c r="F21" s="8">
        <v>270.39999999999998</v>
      </c>
      <c r="G21" s="13">
        <v>10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802.7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203</v>
      </c>
      <c r="F24" s="13">
        <v>203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20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4609</v>
      </c>
      <c r="F27" s="17">
        <f>F9+F11+F13+F20+F15</f>
        <v>1394.6999999999998</v>
      </c>
      <c r="G27" s="17">
        <f>G9+G11+G13+G20+G15</f>
        <v>3091.7</v>
      </c>
      <c r="H27" s="18">
        <v>0</v>
      </c>
      <c r="I27" s="17">
        <f>I9+I11+I13+I20+I15</f>
        <v>3111.2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79.3</v>
      </c>
      <c r="H28" s="1">
        <v>0</v>
      </c>
      <c r="I28" s="13">
        <v>163.80000000000001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4609</v>
      </c>
      <c r="F29" s="13">
        <f>F27+F28</f>
        <v>1394.6999999999998</v>
      </c>
      <c r="G29" s="13">
        <f>G27+G28</f>
        <v>3171</v>
      </c>
      <c r="H29" s="1">
        <f>H27+H28</f>
        <v>0</v>
      </c>
      <c r="I29" s="13">
        <f>I27+I28</f>
        <v>3275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2018-04-26T05:10:25Z</dcterms:modified>
</cp:coreProperties>
</file>